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B01C6756-A19A-D545-9077-B1808431A67C}" xr6:coauthVersionLast="47" xr6:coauthVersionMax="47" xr10:uidLastSave="{00000000-0000-0000-0000-000000000000}"/>
  <bookViews>
    <workbookView xWindow="0" yWindow="500" windowWidth="25520" windowHeight="195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5" i="1" l="1"/>
  <c r="H32" i="1"/>
  <c r="H36" i="1"/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3" i="1"/>
  <c r="H34" i="1"/>
  <c r="H37" i="1"/>
  <c r="H38" i="1"/>
  <c r="H39" i="1"/>
  <c r="H40" i="1"/>
  <c r="H41" i="1"/>
  <c r="H42" i="1"/>
  <c r="H43" i="1"/>
  <c r="H44" i="1"/>
  <c r="H12" i="1" l="1"/>
  <c r="H46" i="1" l="1"/>
  <c r="H48" i="1" s="1"/>
</calcChain>
</file>

<file path=xl/sharedStrings.xml><?xml version="1.0" encoding="utf-8"?>
<sst xmlns="http://schemas.openxmlformats.org/spreadsheetml/2006/main" count="130" uniqueCount="76">
  <si>
    <t xml:space="preserve">Smetana, rastlinska </t>
  </si>
  <si>
    <t>Sir, topljeni, za mazanje, v ovitku, 15 g - 20 g skupnih maščob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</si>
  <si>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</si>
  <si>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</si>
  <si>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</si>
  <si>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</si>
  <si>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</si>
  <si>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</si>
  <si>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</si>
  <si>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</si>
  <si>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</si>
  <si>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</si>
  <si>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</si>
  <si>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</si>
  <si>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</si>
  <si>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</si>
  <si>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</si>
  <si>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</si>
  <si>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</si>
  <si>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</si>
  <si>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</si>
  <si>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</si>
  <si>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</si>
  <si>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</si>
  <si>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</si>
  <si>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</si>
  <si>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</si>
  <si>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1 l</t>
  </si>
  <si>
    <t>kos</t>
  </si>
  <si>
    <t>180 g</t>
  </si>
  <si>
    <t xml:space="preserve">Desert, različni okusi </t>
  </si>
  <si>
    <t xml:space="preserve">Jogurt, probiotični, navadni, 3,2 % m.m. </t>
  </si>
  <si>
    <t xml:space="preserve">Jogurt, probiotični, sadni, 3,2 % m.m. </t>
  </si>
  <si>
    <t>150 g</t>
  </si>
  <si>
    <t xml:space="preserve">Kefir, najmanj 3,2 % m.m. </t>
  </si>
  <si>
    <t xml:space="preserve">Kefir, sadni, najmanj 3,2 % m.m. </t>
  </si>
  <si>
    <t>400 g</t>
  </si>
  <si>
    <t>20 g</t>
  </si>
  <si>
    <t>500 g</t>
  </si>
  <si>
    <t>200 ml</t>
  </si>
  <si>
    <t xml:space="preserve">Namaz, navadni </t>
  </si>
  <si>
    <t>140 g</t>
  </si>
  <si>
    <t xml:space="preserve">Namaz, različni okusi </t>
  </si>
  <si>
    <t>125 g</t>
  </si>
  <si>
    <t xml:space="preserve">Puding, različni okusi </t>
  </si>
  <si>
    <t>330 g</t>
  </si>
  <si>
    <t>Ribani sir, poltrdi, nad 20 g skupnih maščob</t>
  </si>
  <si>
    <t>1 kg</t>
  </si>
  <si>
    <t xml:space="preserve">Skuta, polna, do 10 g skupnih maščob, pasirana </t>
  </si>
  <si>
    <t>Mlečni riž</t>
  </si>
  <si>
    <t>Sir (podobno zbrinc), v kosu</t>
  </si>
  <si>
    <t>Mleko, pasterizirano, homogenizirano, polno najmanj 3,5 % m.m., brez konzervansov in drugih aditivov</t>
  </si>
  <si>
    <t>Mleko, sterilizirano, najmanj 3,5 % m.m., brez konzervansov in drugih aditivov</t>
  </si>
  <si>
    <t>Jogurt, navadni, čvrsti, iz pasteriziranega, homogeniziranega mleka s 3,2% - 3,5% m.m., brez konzervansov in drugih aditivov</t>
  </si>
  <si>
    <t>Jogurt, navadni, 3,2 % m.m. , tekoči, iz pasteriziranega, homogeniziranega mleka s 3,2% - 3,5% m.m., brez konzervansov in drugih aditivov</t>
  </si>
  <si>
    <t xml:space="preserve">Kisla smetana, dobljena s fermentiranjem pasterizirane homogenizirane smetane, z najmanj 20 % m. m., brez konzervansov in drugih aditivov </t>
  </si>
  <si>
    <t>Smetana, pasterizirana sladka smetana, od 20 do 40 % (m/m) mlečne maščobe, brez konzervansov in drugih aditivov</t>
  </si>
  <si>
    <t>Maslo surovo, I. kvalitete, z najmanj 82 % mlečne maščobe, brez konzervansov in drugih aditivov</t>
  </si>
  <si>
    <t>Trdi siri za ribanje oziroma trdi sir ribanec, od 32 do 35 % mlečne maščobe v suhi snovi, brez konzervansov in drugih aditivov</t>
  </si>
  <si>
    <t>Poltrdi mastni sir, tip tilzit, najmanj 45 % mlečne maščobe v suhi snovi, najmanj 50% suhe snovi, brez konzervansov in drugih aditivov</t>
  </si>
  <si>
    <t>Poltrdi mastni sir, tip edamec, najmanj 45 % mlečne maščobe v suhi snovi, najmanj 50% suhe snovi, brez konzervansov in drugih aditivov</t>
  </si>
  <si>
    <t>Poltrdi mastni sir, gavda, najmanj 45 % mlečne maščobe v suhi snovi, najmanj 50% suhe snovi, brez konzervansov in drugih aditivov</t>
  </si>
  <si>
    <t>kg</t>
  </si>
  <si>
    <t>l</t>
  </si>
  <si>
    <t>Mozzarella</t>
  </si>
  <si>
    <t>Sadni jogurt, tekoči, iz pasteriziranega, homogeniziranega mleka z dodatkom sadja ali sadnega pripravka, od 2,6 do 3,5 % m.m., min. 10 % dodanega sadja ali sadnega pripravka, brez 38 konzervansov, umetnih sladil in drugih aditivov, različni okusi</t>
  </si>
  <si>
    <t>ZNAK KVALITETE</t>
  </si>
  <si>
    <t>Pinjenec</t>
  </si>
  <si>
    <t>Izbrana kakovost Slovenije</t>
  </si>
  <si>
    <t>Transakcijski račun: 0110-060083-48716</t>
  </si>
  <si>
    <t xml:space="preserve">Beli sir v slanici </t>
  </si>
  <si>
    <t>5 kg</t>
  </si>
  <si>
    <r>
      <t xml:space="preserve">12. Skupina: </t>
    </r>
    <r>
      <rPr>
        <b/>
        <sz val="12"/>
        <color theme="1"/>
        <rFont val="Calibri"/>
        <family val="2"/>
        <charset val="238"/>
        <scheme val="minor"/>
      </rPr>
      <t>MLEKO, SIRI IN MLEČNI IZDELKI</t>
    </r>
  </si>
  <si>
    <t>Čokoladno mleko</t>
  </si>
  <si>
    <t>VREDNOST 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</si>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</sst>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3.1640625" customWidth="1"/>
    <col min="2" max="2" width="47.1640625" customWidth="1"/>
    <col min="5" max="5" width="7.5" bestFit="1" customWidth="1"/>
    <col min="6" max="6" width="8" bestFit="1" customWidth="1"/>
    <col min="7" max="7" width="8.5" bestFit="1" customWidth="1"/>
    <col min="8" max="8" width="13.83203125" customWidth="1"/>
    <col min="9" max="9" width="10.1640625" customWidth="1"/>
  </cols>
  <sheetData>
    <row r="1" spans="1:11">
      <c r="A1" s="1" t="s">
        <v>2</v>
      </c>
      <c r="B1" s="1"/>
      <c r="C1" s="1"/>
      <c r="H1" s="1" t="s">
        <v>3</v>
      </c>
      <c r="I1" s="1"/>
      <c r="J1" s="1"/>
    </row>
    <row r="2" spans="1:11">
      <c r="A2" s="21" t="s">
        <v>4</v>
      </c>
      <c r="B2" s="21"/>
      <c r="C2" s="21"/>
      <c r="D2" s="21"/>
      <c r="H2" s="2" t="s">
        <v>5</v>
      </c>
      <c r="I2" s="2"/>
      <c r="J2" s="2"/>
      <c r="K2" s="2"/>
    </row>
    <row r="3" spans="1:11">
      <c r="A3" s="22" t="s">
        <v>6</v>
      </c>
      <c r="B3" s="22"/>
      <c r="C3" s="22"/>
      <c r="D3" s="22"/>
      <c r="H3" s="2" t="s">
        <v>7</v>
      </c>
      <c r="I3" s="2"/>
      <c r="J3" s="2"/>
      <c r="K3" s="2"/>
    </row>
    <row r="4" spans="1:11">
      <c r="A4" s="22" t="s">
        <v>8</v>
      </c>
      <c r="B4" s="22"/>
      <c r="C4" s="22"/>
      <c r="D4" s="22"/>
      <c r="H4" s="2" t="s">
        <v>9</v>
      </c>
      <c r="I4" s="2"/>
      <c r="J4" s="2"/>
      <c r="K4" s="2"/>
    </row>
    <row r="5" spans="1:11">
      <c r="A5" s="22" t="s">
        <v>10</v>
      </c>
      <c r="B5" s="22"/>
      <c r="C5" s="22"/>
      <c r="D5" s="22"/>
      <c r="H5" s="2" t="s">
        <v>11</v>
      </c>
      <c r="I5" s="2"/>
      <c r="J5" s="2"/>
      <c r="K5" s="2"/>
    </row>
    <row r="6" spans="1:11">
      <c r="A6" s="22" t="s">
        <v>12</v>
      </c>
      <c r="B6" s="22"/>
      <c r="C6" s="22"/>
      <c r="D6" s="22"/>
      <c r="H6" s="2" t="s">
        <v>69</v>
      </c>
      <c r="I6" s="2"/>
      <c r="J6" s="2"/>
      <c r="K6" s="2"/>
    </row>
    <row r="8" spans="1:11" ht="24">
      <c r="A8" s="3" t="s">
        <v>13</v>
      </c>
    </row>
    <row r="10" spans="1:11" ht="16">
      <c r="A10" t="s">
        <v>72</v>
      </c>
    </row>
    <row r="11" spans="1:11" ht="48">
      <c r="A11" s="4" t="s">
        <v>14</v>
      </c>
      <c r="B11" s="4" t="s">
        <v>15</v>
      </c>
      <c r="C11" s="5" t="s">
        <v>16</v>
      </c>
      <c r="D11" s="4" t="s">
        <v>17</v>
      </c>
      <c r="E11" s="4" t="s">
        <v>18</v>
      </c>
      <c r="F11" s="4" t="s">
        <v>66</v>
      </c>
      <c r="G11" s="18" t="s">
        <v>75</v>
      </c>
      <c r="H11" s="18" t="s">
        <v>74</v>
      </c>
      <c r="I11" s="4" t="s">
        <v>19</v>
      </c>
      <c r="J11" s="4" t="s">
        <v>20</v>
      </c>
      <c r="K11" s="6" t="s">
        <v>21</v>
      </c>
    </row>
    <row r="12" spans="1:11" ht="16">
      <c r="A12" s="15">
        <v>1</v>
      </c>
      <c r="B12" s="14" t="s">
        <v>70</v>
      </c>
      <c r="C12" s="13" t="s">
        <v>62</v>
      </c>
      <c r="D12" s="15" t="s">
        <v>62</v>
      </c>
      <c r="E12" s="13">
        <v>15</v>
      </c>
      <c r="F12" s="13"/>
      <c r="G12" s="13"/>
      <c r="H12" s="12">
        <f t="shared" ref="H12:H44" si="0">E12*G12</f>
        <v>0</v>
      </c>
      <c r="I12" s="13"/>
      <c r="J12" s="13"/>
      <c r="K12" s="13"/>
    </row>
    <row r="13" spans="1:11" ht="16">
      <c r="A13" s="15">
        <v>2</v>
      </c>
      <c r="B13" s="14" t="s">
        <v>30</v>
      </c>
      <c r="C13" s="13" t="s">
        <v>29</v>
      </c>
      <c r="D13" s="15" t="s">
        <v>28</v>
      </c>
      <c r="E13" s="13">
        <v>100</v>
      </c>
      <c r="F13" s="13"/>
      <c r="G13" s="13"/>
      <c r="H13" s="12">
        <f t="shared" si="0"/>
        <v>0</v>
      </c>
      <c r="I13" s="13"/>
      <c r="J13" s="13"/>
      <c r="K13" s="13"/>
    </row>
    <row r="14" spans="1:11" ht="48">
      <c r="A14" s="15">
        <v>3</v>
      </c>
      <c r="B14" s="14" t="s">
        <v>54</v>
      </c>
      <c r="C14" s="15" t="s">
        <v>27</v>
      </c>
      <c r="D14" s="15" t="s">
        <v>63</v>
      </c>
      <c r="E14" s="15">
        <v>400</v>
      </c>
      <c r="F14" s="15"/>
      <c r="G14" s="15"/>
      <c r="H14" s="16">
        <f t="shared" si="0"/>
        <v>0</v>
      </c>
      <c r="I14" s="15"/>
      <c r="J14" s="13"/>
      <c r="K14" s="13"/>
    </row>
    <row r="15" spans="1:11" s="17" customFormat="1" ht="48">
      <c r="A15" s="15">
        <v>4</v>
      </c>
      <c r="B15" s="14" t="s">
        <v>53</v>
      </c>
      <c r="C15" s="15" t="s">
        <v>29</v>
      </c>
      <c r="D15" s="15" t="s">
        <v>28</v>
      </c>
      <c r="E15" s="15">
        <v>500</v>
      </c>
      <c r="F15" s="15"/>
      <c r="G15" s="15"/>
      <c r="H15" s="12">
        <f t="shared" si="0"/>
        <v>0</v>
      </c>
      <c r="I15" s="15"/>
      <c r="J15" s="15"/>
      <c r="K15" s="15"/>
    </row>
    <row r="16" spans="1:11" s="17" customFormat="1" ht="16">
      <c r="A16" s="15">
        <v>5</v>
      </c>
      <c r="B16" s="14" t="s">
        <v>31</v>
      </c>
      <c r="C16" s="13" t="s">
        <v>29</v>
      </c>
      <c r="D16" s="15" t="s">
        <v>28</v>
      </c>
      <c r="E16" s="13">
        <v>500</v>
      </c>
      <c r="F16" s="13"/>
      <c r="G16" s="13"/>
      <c r="H16" s="12">
        <f t="shared" si="0"/>
        <v>0</v>
      </c>
      <c r="I16" s="13"/>
      <c r="J16" s="15"/>
      <c r="K16" s="15"/>
    </row>
    <row r="17" spans="1:11" s="17" customFormat="1" ht="16">
      <c r="A17" s="15">
        <v>6</v>
      </c>
      <c r="B17" s="14" t="s">
        <v>32</v>
      </c>
      <c r="C17" s="13" t="s">
        <v>29</v>
      </c>
      <c r="D17" s="15" t="s">
        <v>28</v>
      </c>
      <c r="E17" s="13">
        <v>500</v>
      </c>
      <c r="F17" s="13"/>
      <c r="G17" s="13"/>
      <c r="H17" s="12">
        <f t="shared" si="0"/>
        <v>0</v>
      </c>
      <c r="I17" s="13"/>
      <c r="J17" s="15"/>
      <c r="K17" s="15"/>
    </row>
    <row r="18" spans="1:11" ht="16">
      <c r="A18" s="15">
        <v>7</v>
      </c>
      <c r="B18" s="14" t="s">
        <v>34</v>
      </c>
      <c r="C18" s="13" t="s">
        <v>33</v>
      </c>
      <c r="D18" s="15" t="s">
        <v>28</v>
      </c>
      <c r="E18" s="13">
        <v>300</v>
      </c>
      <c r="F18" s="13"/>
      <c r="G18" s="13"/>
      <c r="H18" s="12">
        <f t="shared" si="0"/>
        <v>0</v>
      </c>
      <c r="I18" s="13"/>
      <c r="J18" s="13"/>
      <c r="K18" s="13"/>
    </row>
    <row r="19" spans="1:11" ht="16">
      <c r="A19" s="15">
        <v>8</v>
      </c>
      <c r="B19" s="14" t="s">
        <v>35</v>
      </c>
      <c r="C19" s="13" t="s">
        <v>33</v>
      </c>
      <c r="D19" s="15" t="s">
        <v>28</v>
      </c>
      <c r="E19" s="13">
        <v>300</v>
      </c>
      <c r="F19" s="13"/>
      <c r="G19" s="13"/>
      <c r="H19" s="12">
        <f t="shared" si="0"/>
        <v>0</v>
      </c>
      <c r="I19" s="13"/>
      <c r="J19" s="13"/>
      <c r="K19" s="13"/>
    </row>
    <row r="20" spans="1:11" ht="48">
      <c r="A20" s="15">
        <v>9</v>
      </c>
      <c r="B20" s="14" t="s">
        <v>55</v>
      </c>
      <c r="C20" s="15" t="s">
        <v>29</v>
      </c>
      <c r="D20" s="15" t="s">
        <v>28</v>
      </c>
      <c r="E20" s="15">
        <v>1200</v>
      </c>
      <c r="F20" s="15"/>
      <c r="G20" s="15"/>
      <c r="H20" s="16">
        <f t="shared" si="0"/>
        <v>0</v>
      </c>
      <c r="I20" s="15"/>
      <c r="J20" s="13"/>
      <c r="K20" s="13"/>
    </row>
    <row r="21" spans="1:11" ht="48">
      <c r="A21" s="15">
        <v>10</v>
      </c>
      <c r="B21" s="14" t="s">
        <v>55</v>
      </c>
      <c r="C21" s="15" t="s">
        <v>36</v>
      </c>
      <c r="D21" s="15" t="s">
        <v>28</v>
      </c>
      <c r="E21" s="15">
        <v>30</v>
      </c>
      <c r="F21" s="15"/>
      <c r="G21" s="15"/>
      <c r="H21" s="16">
        <f t="shared" si="0"/>
        <v>0</v>
      </c>
      <c r="I21" s="15"/>
      <c r="J21" s="13"/>
      <c r="K21" s="13"/>
    </row>
    <row r="22" spans="1:11" s="17" customFormat="1" ht="32">
      <c r="A22" s="15">
        <v>11</v>
      </c>
      <c r="B22" s="14" t="s">
        <v>57</v>
      </c>
      <c r="C22" s="15" t="s">
        <v>37</v>
      </c>
      <c r="D22" s="15" t="s">
        <v>62</v>
      </c>
      <c r="E22" s="15">
        <v>20</v>
      </c>
      <c r="F22" s="15"/>
      <c r="G22" s="15"/>
      <c r="H22" s="16">
        <f t="shared" si="0"/>
        <v>0</v>
      </c>
      <c r="I22" s="15"/>
      <c r="J22" s="15"/>
      <c r="K22" s="15"/>
    </row>
    <row r="23" spans="1:11" s="17" customFormat="1" ht="32">
      <c r="A23" s="15">
        <v>12</v>
      </c>
      <c r="B23" s="14" t="s">
        <v>57</v>
      </c>
      <c r="C23" s="15" t="s">
        <v>62</v>
      </c>
      <c r="D23" s="15" t="s">
        <v>62</v>
      </c>
      <c r="E23" s="13">
        <v>200</v>
      </c>
      <c r="F23" s="13"/>
      <c r="G23" s="13"/>
      <c r="H23" s="16">
        <f t="shared" si="0"/>
        <v>0</v>
      </c>
      <c r="I23" s="13"/>
      <c r="J23" s="15"/>
      <c r="K23" s="15"/>
    </row>
    <row r="24" spans="1:11" s="17" customFormat="1" ht="16">
      <c r="A24" s="15">
        <v>13</v>
      </c>
      <c r="B24" s="14" t="s">
        <v>73</v>
      </c>
      <c r="C24" s="13" t="s">
        <v>39</v>
      </c>
      <c r="D24" s="15" t="s">
        <v>28</v>
      </c>
      <c r="E24" s="13">
        <v>450</v>
      </c>
      <c r="F24" s="13"/>
      <c r="G24" s="13"/>
      <c r="H24" s="12">
        <f t="shared" si="0"/>
        <v>0</v>
      </c>
      <c r="I24" s="13"/>
      <c r="J24" s="15"/>
      <c r="K24" s="15"/>
    </row>
    <row r="25" spans="1:11" ht="16">
      <c r="A25" s="15">
        <v>14</v>
      </c>
      <c r="B25" s="14" t="s">
        <v>49</v>
      </c>
      <c r="C25" s="13" t="s">
        <v>29</v>
      </c>
      <c r="D25" s="15" t="s">
        <v>28</v>
      </c>
      <c r="E25" s="13">
        <v>300</v>
      </c>
      <c r="F25" s="13"/>
      <c r="G25" s="13"/>
      <c r="H25" s="12">
        <f t="shared" si="0"/>
        <v>0</v>
      </c>
      <c r="I25" s="13"/>
      <c r="J25" s="13"/>
      <c r="K25" s="13"/>
    </row>
    <row r="26" spans="1:11" ht="32">
      <c r="A26" s="15">
        <v>15</v>
      </c>
      <c r="B26" s="14" t="s">
        <v>51</v>
      </c>
      <c r="C26" s="15" t="s">
        <v>63</v>
      </c>
      <c r="D26" s="15" t="s">
        <v>63</v>
      </c>
      <c r="E26" s="15">
        <v>4500</v>
      </c>
      <c r="F26" s="15"/>
      <c r="G26" s="15"/>
      <c r="H26" s="16">
        <f t="shared" si="0"/>
        <v>0</v>
      </c>
      <c r="I26" s="15"/>
      <c r="J26" s="13"/>
      <c r="K26" s="13"/>
    </row>
    <row r="27" spans="1:11" ht="32">
      <c r="A27" s="15">
        <v>16</v>
      </c>
      <c r="B27" s="14" t="s">
        <v>52</v>
      </c>
      <c r="C27" s="15" t="s">
        <v>27</v>
      </c>
      <c r="D27" s="15" t="s">
        <v>63</v>
      </c>
      <c r="E27" s="15">
        <v>100</v>
      </c>
      <c r="F27" s="15"/>
      <c r="G27" s="15"/>
      <c r="H27" s="16">
        <f t="shared" si="0"/>
        <v>0</v>
      </c>
      <c r="I27" s="15"/>
      <c r="J27" s="13"/>
      <c r="K27" s="13"/>
    </row>
    <row r="28" spans="1:11" s="17" customFormat="1" ht="16">
      <c r="A28" s="15">
        <v>17</v>
      </c>
      <c r="B28" s="14" t="s">
        <v>64</v>
      </c>
      <c r="C28" s="13" t="s">
        <v>62</v>
      </c>
      <c r="D28" s="15" t="s">
        <v>62</v>
      </c>
      <c r="E28" s="13">
        <v>30</v>
      </c>
      <c r="F28" s="13"/>
      <c r="G28" s="13"/>
      <c r="H28" s="12">
        <f t="shared" si="0"/>
        <v>0</v>
      </c>
      <c r="I28" s="13"/>
      <c r="J28" s="15"/>
      <c r="K28" s="15"/>
    </row>
    <row r="29" spans="1:11" s="17" customFormat="1" ht="16">
      <c r="A29" s="15">
        <v>18</v>
      </c>
      <c r="B29" s="14" t="s">
        <v>40</v>
      </c>
      <c r="C29" s="13" t="s">
        <v>62</v>
      </c>
      <c r="D29" s="15" t="s">
        <v>62</v>
      </c>
      <c r="E29" s="13">
        <v>30</v>
      </c>
      <c r="F29" s="13"/>
      <c r="G29" s="13"/>
      <c r="H29" s="12">
        <f t="shared" si="0"/>
        <v>0</v>
      </c>
      <c r="I29" s="13"/>
      <c r="J29" s="15"/>
      <c r="K29" s="15"/>
    </row>
    <row r="30" spans="1:11" ht="16">
      <c r="A30" s="15">
        <v>19</v>
      </c>
      <c r="B30" s="14" t="s">
        <v>40</v>
      </c>
      <c r="C30" s="13" t="s">
        <v>41</v>
      </c>
      <c r="D30" s="15" t="s">
        <v>28</v>
      </c>
      <c r="E30" s="13">
        <v>50</v>
      </c>
      <c r="F30" s="13"/>
      <c r="G30" s="13"/>
      <c r="H30" s="12">
        <f t="shared" si="0"/>
        <v>0</v>
      </c>
      <c r="I30" s="13"/>
      <c r="J30" s="13"/>
      <c r="K30" s="13"/>
    </row>
    <row r="31" spans="1:11" ht="16">
      <c r="A31" s="15">
        <v>20</v>
      </c>
      <c r="B31" s="14" t="s">
        <v>42</v>
      </c>
      <c r="C31" s="13" t="s">
        <v>41</v>
      </c>
      <c r="D31" s="15" t="s">
        <v>28</v>
      </c>
      <c r="E31" s="13">
        <v>30</v>
      </c>
      <c r="F31" s="13"/>
      <c r="G31" s="13"/>
      <c r="H31" s="12">
        <f t="shared" si="0"/>
        <v>0</v>
      </c>
      <c r="I31" s="13"/>
      <c r="J31" s="13"/>
      <c r="K31" s="13"/>
    </row>
    <row r="32" spans="1:11" ht="16">
      <c r="A32" s="15">
        <v>21</v>
      </c>
      <c r="B32" s="14" t="s">
        <v>67</v>
      </c>
      <c r="C32" s="15" t="s">
        <v>38</v>
      </c>
      <c r="D32" s="15" t="s">
        <v>28</v>
      </c>
      <c r="E32" s="15">
        <v>400</v>
      </c>
      <c r="F32" s="15"/>
      <c r="G32" s="15"/>
      <c r="H32" s="16">
        <f t="shared" si="0"/>
        <v>0</v>
      </c>
      <c r="I32" s="15"/>
      <c r="J32" s="13"/>
      <c r="K32" s="13"/>
    </row>
    <row r="33" spans="1:11" ht="48">
      <c r="A33" s="15">
        <v>22</v>
      </c>
      <c r="B33" s="14" t="s">
        <v>61</v>
      </c>
      <c r="C33" s="15" t="s">
        <v>47</v>
      </c>
      <c r="D33" s="15" t="s">
        <v>62</v>
      </c>
      <c r="E33" s="15">
        <v>60</v>
      </c>
      <c r="F33" s="15"/>
      <c r="G33" s="15"/>
      <c r="H33" s="16">
        <f t="shared" si="0"/>
        <v>0</v>
      </c>
      <c r="I33" s="15"/>
      <c r="J33" s="13"/>
      <c r="K33" s="13"/>
    </row>
    <row r="34" spans="1:11" ht="48">
      <c r="A34" s="15">
        <v>23</v>
      </c>
      <c r="B34" s="14" t="s">
        <v>60</v>
      </c>
      <c r="C34" s="15" t="s">
        <v>47</v>
      </c>
      <c r="D34" s="15" t="s">
        <v>62</v>
      </c>
      <c r="E34" s="15">
        <v>60</v>
      </c>
      <c r="F34" s="15"/>
      <c r="G34" s="15"/>
      <c r="H34" s="16">
        <f t="shared" si="0"/>
        <v>0</v>
      </c>
      <c r="I34" s="15"/>
      <c r="J34" s="13"/>
      <c r="K34" s="13"/>
    </row>
    <row r="35" spans="1:11" ht="48">
      <c r="A35" s="15">
        <v>24</v>
      </c>
      <c r="B35" s="14" t="s">
        <v>59</v>
      </c>
      <c r="C35" s="15" t="s">
        <v>47</v>
      </c>
      <c r="D35" s="15" t="s">
        <v>28</v>
      </c>
      <c r="E35" s="15">
        <v>60</v>
      </c>
      <c r="F35" s="15"/>
      <c r="G35" s="15"/>
      <c r="H35" s="16">
        <f t="shared" si="0"/>
        <v>0</v>
      </c>
      <c r="I35" s="15"/>
      <c r="J35" s="13"/>
      <c r="K35" s="13"/>
    </row>
    <row r="36" spans="1:11" ht="16">
      <c r="A36" s="15">
        <v>25</v>
      </c>
      <c r="B36" s="14" t="s">
        <v>44</v>
      </c>
      <c r="C36" s="13" t="s">
        <v>43</v>
      </c>
      <c r="D36" s="15" t="s">
        <v>28</v>
      </c>
      <c r="E36" s="13">
        <v>100</v>
      </c>
      <c r="F36" s="13"/>
      <c r="G36" s="13"/>
      <c r="H36" s="16">
        <f t="shared" si="0"/>
        <v>0</v>
      </c>
      <c r="I36" s="13"/>
      <c r="J36" s="15"/>
      <c r="K36" s="15"/>
    </row>
    <row r="37" spans="1:11" s="17" customFormat="1" ht="16">
      <c r="A37" s="15">
        <v>26</v>
      </c>
      <c r="B37" s="14" t="s">
        <v>46</v>
      </c>
      <c r="C37" s="13" t="s">
        <v>45</v>
      </c>
      <c r="D37" s="15" t="s">
        <v>62</v>
      </c>
      <c r="E37" s="13">
        <v>5</v>
      </c>
      <c r="F37" s="13"/>
      <c r="G37" s="13"/>
      <c r="H37" s="12">
        <f t="shared" si="0"/>
        <v>0</v>
      </c>
      <c r="I37" s="13"/>
      <c r="J37" s="15"/>
      <c r="K37" s="15"/>
    </row>
    <row r="38" spans="1:11" s="17" customFormat="1" ht="80">
      <c r="A38" s="15">
        <v>27</v>
      </c>
      <c r="B38" s="14" t="s">
        <v>65</v>
      </c>
      <c r="C38" s="15" t="s">
        <v>27</v>
      </c>
      <c r="D38" s="15" t="s">
        <v>63</v>
      </c>
      <c r="E38" s="15">
        <v>150</v>
      </c>
      <c r="F38" s="15"/>
      <c r="G38" s="15"/>
      <c r="H38" s="16">
        <f t="shared" si="0"/>
        <v>0</v>
      </c>
      <c r="I38" s="15"/>
      <c r="J38" s="15"/>
      <c r="K38" s="15"/>
    </row>
    <row r="39" spans="1:11" s="17" customFormat="1" ht="16">
      <c r="A39" s="15">
        <v>28</v>
      </c>
      <c r="B39" s="14" t="s">
        <v>50</v>
      </c>
      <c r="C39" s="13" t="s">
        <v>47</v>
      </c>
      <c r="D39" s="15" t="s">
        <v>62</v>
      </c>
      <c r="E39" s="13">
        <v>10</v>
      </c>
      <c r="F39" s="13"/>
      <c r="G39" s="13"/>
      <c r="H39" s="12">
        <f t="shared" si="0"/>
        <v>0</v>
      </c>
      <c r="I39" s="13"/>
      <c r="J39" s="15"/>
      <c r="K39" s="15"/>
    </row>
    <row r="40" spans="1:11" ht="32">
      <c r="A40" s="15">
        <v>29</v>
      </c>
      <c r="B40" s="14" t="s">
        <v>1</v>
      </c>
      <c r="C40" s="13" t="s">
        <v>47</v>
      </c>
      <c r="D40" s="15" t="s">
        <v>62</v>
      </c>
      <c r="E40" s="13">
        <v>8</v>
      </c>
      <c r="F40" s="13"/>
      <c r="G40" s="13"/>
      <c r="H40" s="12">
        <f t="shared" si="0"/>
        <v>0</v>
      </c>
      <c r="I40" s="13"/>
      <c r="J40" s="13"/>
      <c r="K40" s="13"/>
    </row>
    <row r="41" spans="1:11" ht="16">
      <c r="A41" s="15">
        <v>30</v>
      </c>
      <c r="B41" s="14" t="s">
        <v>48</v>
      </c>
      <c r="C41" s="13" t="s">
        <v>71</v>
      </c>
      <c r="D41" s="15" t="s">
        <v>62</v>
      </c>
      <c r="E41" s="13">
        <v>200</v>
      </c>
      <c r="F41" s="13"/>
      <c r="G41" s="13"/>
      <c r="H41" s="12">
        <f t="shared" si="0"/>
        <v>0</v>
      </c>
      <c r="I41" s="13"/>
      <c r="J41" s="13"/>
      <c r="K41" s="13"/>
    </row>
    <row r="42" spans="1:11" ht="48">
      <c r="A42" s="15">
        <v>31</v>
      </c>
      <c r="B42" s="14" t="s">
        <v>56</v>
      </c>
      <c r="C42" s="15" t="s">
        <v>27</v>
      </c>
      <c r="D42" s="15" t="s">
        <v>28</v>
      </c>
      <c r="E42" s="15">
        <v>100</v>
      </c>
      <c r="F42" s="15"/>
      <c r="G42" s="15"/>
      <c r="H42" s="16">
        <f t="shared" si="0"/>
        <v>0</v>
      </c>
      <c r="I42" s="15"/>
      <c r="J42" s="13"/>
      <c r="K42" s="13"/>
    </row>
    <row r="43" spans="1:11" ht="16">
      <c r="A43" s="15">
        <v>32</v>
      </c>
      <c r="B43" s="14" t="s">
        <v>0</v>
      </c>
      <c r="C43" s="13" t="s">
        <v>27</v>
      </c>
      <c r="D43" s="15" t="s">
        <v>28</v>
      </c>
      <c r="E43" s="13">
        <v>20</v>
      </c>
      <c r="F43" s="13"/>
      <c r="G43" s="13"/>
      <c r="H43" s="12">
        <f t="shared" si="0"/>
        <v>0</v>
      </c>
      <c r="I43" s="13"/>
      <c r="J43" s="13"/>
      <c r="K43" s="13"/>
    </row>
    <row r="44" spans="1:11" s="17" customFormat="1" ht="48">
      <c r="A44" s="15">
        <v>33</v>
      </c>
      <c r="B44" s="14" t="s">
        <v>58</v>
      </c>
      <c r="C44" s="15" t="s">
        <v>47</v>
      </c>
      <c r="D44" s="15" t="s">
        <v>62</v>
      </c>
      <c r="E44" s="15">
        <v>10</v>
      </c>
      <c r="F44" s="15"/>
      <c r="G44" s="15"/>
      <c r="H44" s="12">
        <f t="shared" si="0"/>
        <v>0</v>
      </c>
      <c r="I44" s="15"/>
      <c r="J44" s="15"/>
      <c r="K44" s="15"/>
    </row>
    <row r="46" spans="1:11">
      <c r="A46" s="7"/>
      <c r="B46" s="7"/>
      <c r="C46" s="19" t="s">
        <v>22</v>
      </c>
      <c r="D46" s="20"/>
      <c r="E46" s="20"/>
      <c r="F46" s="20"/>
      <c r="G46" s="20"/>
      <c r="H46" s="8">
        <f>SUM(H12:H44)</f>
        <v>0</v>
      </c>
    </row>
    <row r="47" spans="1:11">
      <c r="A47" s="7"/>
      <c r="B47" s="7"/>
      <c r="C47" s="19" t="s">
        <v>23</v>
      </c>
      <c r="D47" s="20"/>
      <c r="E47" s="20"/>
      <c r="F47" s="20"/>
      <c r="G47" s="20"/>
      <c r="H47" s="8"/>
    </row>
    <row r="48" spans="1:11">
      <c r="A48" s="7"/>
      <c r="B48" s="7"/>
      <c r="C48" s="19" t="s">
        <v>24</v>
      </c>
      <c r="D48" s="20"/>
      <c r="E48" s="20"/>
      <c r="F48" s="20"/>
      <c r="G48" s="20"/>
      <c r="H48" s="8">
        <f>H46+H47</f>
        <v>0</v>
      </c>
    </row>
    <row r="49" spans="1:8">
      <c r="A49" s="7"/>
      <c r="B49" s="7"/>
      <c r="C49" s="9"/>
      <c r="D49" s="10"/>
      <c r="E49" s="10"/>
      <c r="F49" s="10"/>
      <c r="G49" s="10"/>
      <c r="H49" s="11"/>
    </row>
    <row r="50" spans="1:8">
      <c r="A50" s="7"/>
      <c r="B50" s="7" t="s">
        <v>25</v>
      </c>
      <c r="C50" s="9"/>
      <c r="D50" s="10"/>
      <c r="E50" s="10"/>
      <c r="F50" s="10"/>
      <c r="G50" s="10"/>
      <c r="H50" s="11" t="s">
        <v>26</v>
      </c>
    </row>
    <row r="52" spans="1:8">
      <c r="B52" t="s">
        <v>68</v>
      </c>
    </row>
  </sheetData>
  <sortState xmlns:xlrd2="http://schemas.microsoft.com/office/spreadsheetml/2017/richdata2" ref="B12:K44">
    <sortCondition ref="B12"/>
  </sortState>
  <mergeCells count="8">
    <mergeCell ref="C47:G47"/>
    <mergeCell ref="C48:G48"/>
    <mergeCell ref="A2:D2"/>
    <mergeCell ref="A3:D3"/>
    <mergeCell ref="A4:D4"/>
    <mergeCell ref="A5:D5"/>
    <mergeCell ref="A6:D6"/>
    <mergeCell ref="C46:G4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2023-05-08T05:57:08Z</cp:lastPrinted>
  <dcterms:created xsi:type="dcterms:W3CDTF">2019-03-04T10:21:44Z</dcterms:created>
  <dcterms:modified xsi:type="dcterms:W3CDTF">2023-05-30T09:19:08Z</dcterms:modified>
</cp:coreProperties>
</file>